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45" windowWidth="13695" windowHeight="12720"/>
  </bookViews>
  <sheets>
    <sheet name="январь-июл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'январь-июль'!$A$1:$E$28</definedName>
  </definedNames>
  <calcPr calcId="124519" iterate="1"/>
</workbook>
</file>

<file path=xl/calcChain.xml><?xml version="1.0" encoding="utf-8"?>
<calcChain xmlns="http://schemas.openxmlformats.org/spreadsheetml/2006/main">
  <c r="D22" i="21"/>
  <c r="C22"/>
  <c r="D7"/>
  <c r="D8"/>
  <c r="D9"/>
  <c r="D10"/>
  <c r="D11"/>
  <c r="D12"/>
  <c r="D14"/>
  <c r="D15"/>
  <c r="D16"/>
  <c r="D17"/>
  <c r="D18"/>
  <c r="D19"/>
  <c r="D20"/>
  <c r="D21"/>
  <c r="C7"/>
  <c r="C8"/>
  <c r="C9"/>
  <c r="C10"/>
  <c r="E10" s="1"/>
  <c r="C11"/>
  <c r="C12"/>
  <c r="C13"/>
  <c r="C14"/>
  <c r="C15"/>
  <c r="C16"/>
  <c r="C17"/>
  <c r="E18"/>
  <c r="C19"/>
  <c r="C20"/>
  <c r="C21"/>
  <c r="E20"/>
  <c r="E8"/>
  <c r="D6"/>
  <c r="E21" l="1"/>
  <c r="E14"/>
  <c r="E19"/>
  <c r="E15"/>
  <c r="E11"/>
  <c r="E16"/>
  <c r="E12"/>
  <c r="E7"/>
  <c r="E17"/>
  <c r="E13"/>
  <c r="E9"/>
  <c r="C6"/>
  <c r="E6" s="1"/>
  <c r="O22" l="1"/>
  <c r="E22" l="1"/>
  <c r="R22"/>
  <c r="H22"/>
  <c r="G22"/>
  <c r="K22" l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<sst xmlns="http://schemas.openxmlformats.org/spreadsheetml/2006/main" count="251" uniqueCount="51">
  <si>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</si>
  <si>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</si>
  <si>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</si>
  <si>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</si>
  <si>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</si>
  <si>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</si>
  <si>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</si>
  <si>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</si>
  <si>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</si>
  <si>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</si>
  <si>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</si>
  <si>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</si>
  <si>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</si>
  <si>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</si>
  <si>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</si>
  <si>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</si>
  <si>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</si>
  <si>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</si>
  <si>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</si>
  <si>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</si>
  <si>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</si>
  <si>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</si>
  <si>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</si>
  <si>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</si>
  <si>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</si>
  <si>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</si>
  <si>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</si>
  <si>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</si>
  <si>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</si>
  <si>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</si>
  <si>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</si>
  <si>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</si>
  <si>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</si>
  <si>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</si>
  <si>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</si>
  <si>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</si>
  <si>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</si>
  <si>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</si>
  <si>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</si>
  <si>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</si>
  <si>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</si>
  <si>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</si>
  <si>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</si>
  <si>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</si>
  <si>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</si>
  <si>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</si>
  <si>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</si>
  <si>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</si>
  <si>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</si>
  <si>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</si>
  <si>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январь-июль 2022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</si>
</sst>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0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topLeftCell="A4" zoomScale="80" zoomScaleSheetLayoutView="80" workbookViewId="0">
      <selection activeCell="D21" sqref="D21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9.140625" style="1" customWidth="1"/>
    <col min="13" max="13" width="7.85546875" style="1" hidden="1" customWidth="1"/>
    <col min="14" max="14" width="1.28515625" style="1" customWidth="1"/>
    <col min="15" max="15" width="24.85546875" style="1" customWidth="1"/>
    <col min="16" max="16" width="8.28515625" style="1" customWidth="1"/>
    <col min="17" max="17" width="7.85546875" style="1" hidden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3" t="s">
        <v>0</v>
      </c>
      <c r="B2" s="103"/>
      <c r="C2" s="103"/>
      <c r="D2" s="103"/>
      <c r="E2" s="103"/>
      <c r="T2" s="99"/>
      <c r="U2" s="101"/>
      <c r="X2" s="99"/>
    </row>
    <row r="3" spans="1:25" s="63" customFormat="1" ht="20.25">
      <c r="A3" s="103" t="s">
        <v>50</v>
      </c>
      <c r="B3" s="103"/>
      <c r="C3" s="103"/>
      <c r="D3" s="103"/>
      <c r="E3" s="103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 t="shared" ref="C6:C22" si="0">O6/1000</f>
        <v>56787.189989999999</v>
      </c>
      <c r="D6" s="75">
        <f>R6/1000</f>
        <v>29649.473309999998</v>
      </c>
      <c r="E6" s="76">
        <f>ROUND(D6/C6*100,1)</f>
        <v>52.2</v>
      </c>
      <c r="G6" s="81">
        <v>59899790</v>
      </c>
      <c r="H6" s="84">
        <v>4217608.9000000004</v>
      </c>
      <c r="L6"/>
      <c r="M6"/>
      <c r="N6"/>
      <c r="O6" s="107">
        <v>56787189.990000002</v>
      </c>
      <c r="P6"/>
      <c r="Q6"/>
      <c r="R6" s="107">
        <v>29649473.309999999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si="0"/>
        <v>334077.34388999996</v>
      </c>
      <c r="D7" s="75">
        <f t="shared" ref="D7:D22" si="1">R7/1000</f>
        <v>218992.97109000001</v>
      </c>
      <c r="E7" s="76">
        <f t="shared" ref="E7:E21" si="2">ROUND(D7/C7*100,1)</f>
        <v>65.599999999999994</v>
      </c>
      <c r="G7" s="80">
        <v>367702229.24000001</v>
      </c>
      <c r="H7" s="83">
        <v>13189874.640000001</v>
      </c>
      <c r="L7"/>
      <c r="M7"/>
      <c r="N7"/>
      <c r="O7" s="107">
        <v>334077343.88999999</v>
      </c>
      <c r="P7"/>
      <c r="Q7"/>
      <c r="R7" s="107">
        <v>218992971.09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353422.34448999999</v>
      </c>
      <c r="D8" s="75">
        <f t="shared" si="1"/>
        <v>105742.26404000001</v>
      </c>
      <c r="E8" s="76">
        <f t="shared" si="2"/>
        <v>29.9</v>
      </c>
      <c r="G8" s="80">
        <v>131243984.23</v>
      </c>
      <c r="H8" s="83">
        <v>1673882.16</v>
      </c>
      <c r="O8" s="107">
        <v>353422344.49000001</v>
      </c>
      <c r="R8" s="107">
        <v>105742264.04000001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202219.60000999999</v>
      </c>
      <c r="D9" s="75">
        <f t="shared" si="1"/>
        <v>89043.186180000004</v>
      </c>
      <c r="E9" s="76">
        <f t="shared" si="2"/>
        <v>44</v>
      </c>
      <c r="G9" s="80">
        <v>246043784.27000001</v>
      </c>
      <c r="H9" s="83">
        <v>12332706.66</v>
      </c>
      <c r="O9" s="107">
        <v>202219600.00999999</v>
      </c>
      <c r="R9" s="107">
        <v>89043186.180000007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48</v>
      </c>
      <c r="C10" s="75">
        <f t="shared" si="0"/>
        <v>183367.33874000001</v>
      </c>
      <c r="D10" s="75">
        <f t="shared" si="1"/>
        <v>94293.248000000007</v>
      </c>
      <c r="E10" s="76">
        <f t="shared" si="2"/>
        <v>51.4</v>
      </c>
      <c r="G10" s="80">
        <v>39680790</v>
      </c>
      <c r="H10" s="83">
        <v>2293316.04</v>
      </c>
      <c r="O10" s="107">
        <v>183367338.74000001</v>
      </c>
      <c r="R10" s="107">
        <v>94293248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5875189.91579</v>
      </c>
      <c r="D11" s="75">
        <f t="shared" si="1"/>
        <v>3278343.2759400001</v>
      </c>
      <c r="E11" s="76">
        <f t="shared" si="2"/>
        <v>55.8</v>
      </c>
      <c r="G11" s="80">
        <v>5081745675.4899998</v>
      </c>
      <c r="H11" s="83">
        <v>136623225.38</v>
      </c>
      <c r="O11" s="107">
        <v>5875189915.79</v>
      </c>
      <c r="R11" s="107">
        <v>3278343275.9400001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758701.36936999997</v>
      </c>
      <c r="D12" s="75">
        <f t="shared" si="1"/>
        <v>374484.42962999997</v>
      </c>
      <c r="E12" s="76">
        <f t="shared" si="2"/>
        <v>49.4</v>
      </c>
      <c r="G12" s="80">
        <v>469765791.55000001</v>
      </c>
      <c r="H12" s="83">
        <v>11458984.560000001</v>
      </c>
      <c r="O12" s="107">
        <v>758701369.37</v>
      </c>
      <c r="R12" s="107">
        <v>374484429.63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0"/>
        <v>4018450.0509699997</v>
      </c>
      <c r="D13" s="75">
        <v>2324978</v>
      </c>
      <c r="E13" s="76">
        <f t="shared" si="2"/>
        <v>57.9</v>
      </c>
      <c r="G13" s="80">
        <v>3780225934.5999999</v>
      </c>
      <c r="H13" s="83">
        <v>331409111.81999999</v>
      </c>
      <c r="O13" s="107">
        <v>4018450050.9699998</v>
      </c>
      <c r="R13" s="107">
        <v>2324977295.27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266491.13496</v>
      </c>
      <c r="D14" s="75">
        <f t="shared" si="1"/>
        <v>132972.06154999998</v>
      </c>
      <c r="E14" s="76">
        <f t="shared" si="2"/>
        <v>49.9</v>
      </c>
      <c r="G14" s="80">
        <v>248023214</v>
      </c>
      <c r="H14" s="83">
        <v>3214465.49</v>
      </c>
      <c r="O14" s="107">
        <v>266491134.96000001</v>
      </c>
      <c r="R14" s="107">
        <v>132972061.55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0"/>
        <v>214494.61133000001</v>
      </c>
      <c r="D15" s="75">
        <f t="shared" si="1"/>
        <v>138775.62956999999</v>
      </c>
      <c r="E15" s="76">
        <f t="shared" si="2"/>
        <v>64.7</v>
      </c>
      <c r="G15" s="80">
        <v>181582520</v>
      </c>
      <c r="H15" s="83">
        <v>23084651.329999998</v>
      </c>
      <c r="O15" s="107">
        <v>214494611.33000001</v>
      </c>
      <c r="R15" s="107">
        <v>138775629.56999999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225361.97497000001</v>
      </c>
      <c r="D16" s="75">
        <f t="shared" si="1"/>
        <v>120914.78472</v>
      </c>
      <c r="E16" s="76">
        <f t="shared" si="2"/>
        <v>53.7</v>
      </c>
      <c r="G16" s="80">
        <v>182666420</v>
      </c>
      <c r="H16" s="83">
        <v>3921714.44</v>
      </c>
      <c r="O16" s="107">
        <v>225361974.97</v>
      </c>
      <c r="R16" s="107">
        <v>120914784.72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368624.58068999997</v>
      </c>
      <c r="D17" s="75">
        <f t="shared" si="1"/>
        <v>217952.59799000001</v>
      </c>
      <c r="E17" s="76">
        <f t="shared" si="2"/>
        <v>59.1</v>
      </c>
      <c r="G17" s="80">
        <v>300759587.56999999</v>
      </c>
      <c r="H17" s="83">
        <v>5282399.96</v>
      </c>
      <c r="O17" s="107">
        <v>368624580.69</v>
      </c>
      <c r="R17" s="107">
        <v>217952597.99000001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v>2106522</v>
      </c>
      <c r="D18" s="75">
        <f t="shared" si="1"/>
        <v>834203.26525000005</v>
      </c>
      <c r="E18" s="76">
        <f t="shared" si="2"/>
        <v>39.6</v>
      </c>
      <c r="G18" s="80">
        <v>1361582651.53</v>
      </c>
      <c r="H18" s="83">
        <v>21756565.780000001</v>
      </c>
      <c r="O18" s="107">
        <v>2106521477.8499999</v>
      </c>
      <c r="R18" s="107">
        <v>834203265.25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3102898.8513500001</v>
      </c>
      <c r="D19" s="75">
        <f t="shared" si="1"/>
        <v>938927.79816999997</v>
      </c>
      <c r="E19" s="76">
        <f t="shared" si="2"/>
        <v>30.3</v>
      </c>
      <c r="G19" s="80">
        <v>1497366673.6700001</v>
      </c>
      <c r="H19" s="83">
        <v>907557.66</v>
      </c>
      <c r="O19" s="107">
        <v>3102898851.3499999</v>
      </c>
      <c r="R19" s="107">
        <v>938927798.16999996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126496.40383</v>
      </c>
      <c r="D20" s="75">
        <f t="shared" si="1"/>
        <v>61969.824500000002</v>
      </c>
      <c r="E20" s="76">
        <f t="shared" si="2"/>
        <v>49</v>
      </c>
      <c r="G20" s="80">
        <v>103240092.5</v>
      </c>
      <c r="H20" s="83">
        <v>2405211.25</v>
      </c>
      <c r="O20" s="107">
        <v>126496403.83</v>
      </c>
      <c r="R20" s="107">
        <v>61969824.5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25217.721819999999</v>
      </c>
      <c r="D21" s="75">
        <f t="shared" si="1"/>
        <v>10319.244789999999</v>
      </c>
      <c r="E21" s="76">
        <f t="shared" si="2"/>
        <v>40.9</v>
      </c>
      <c r="G21" s="79">
        <v>17170440</v>
      </c>
      <c r="H21" s="82">
        <v>950267.33</v>
      </c>
      <c r="O21" s="108">
        <v>25217721.82</v>
      </c>
      <c r="R21" s="108">
        <v>10319244.789999999</v>
      </c>
      <c r="S21"/>
      <c r="T21"/>
      <c r="U21"/>
      <c r="V21"/>
      <c r="W21"/>
      <c r="X21"/>
    </row>
    <row r="22" spans="1:24" s="9" customFormat="1">
      <c r="A22" s="104" t="s">
        <v>18</v>
      </c>
      <c r="B22" s="104"/>
      <c r="C22" s="85">
        <f>SUM(C6:C21)</f>
        <v>18218322.4322</v>
      </c>
      <c r="D22" s="85">
        <f t="shared" si="1"/>
        <v>8971561.3499999996</v>
      </c>
      <c r="E22" s="54">
        <f>ROUND(D22/C22*100,1)</f>
        <v>49.2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18218321910.049999</v>
      </c>
      <c r="P22" s="91"/>
      <c r="Q22" s="91"/>
      <c r="R22" s="92">
        <f>SUM(R6:R21)</f>
        <v>8971561350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28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6" t="s">
        <v>18</v>
      </c>
      <c r="B22" s="106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29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6" t="s">
        <v>18</v>
      </c>
      <c r="B22" s="106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36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6" t="s">
        <v>18</v>
      </c>
      <c r="B22" s="106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37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6" t="s">
        <v>18</v>
      </c>
      <c r="B22" s="106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38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6" t="s">
        <v>18</v>
      </c>
      <c r="B22" s="106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39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6" t="s">
        <v>18</v>
      </c>
      <c r="B22" s="106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40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6" t="s">
        <v>18</v>
      </c>
      <c r="B22" s="106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январь-июль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'январь-июль'!Область_печати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2022-08-04T12:53:32Z</dcterms:modified>
</cp:coreProperties>
</file>